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Дзержинс.д.4!$A$1:$J$91</definedName>
  </definedNames>
  <calcPr calcId="152511"/>
</workbook>
</file>

<file path=xl/calcChain.xml><?xml version="1.0" encoding="utf-8"?>
<calcChain xmlns="http://schemas.openxmlformats.org/spreadsheetml/2006/main">
  <c r="I89" i="1" l="1"/>
  <c r="C17" i="1"/>
  <c r="F68" i="1"/>
  <c r="F63" i="1"/>
  <c r="F61" i="1"/>
  <c r="E43" i="1"/>
  <c r="E42" i="1"/>
  <c r="E41" i="1"/>
  <c r="E37" i="1"/>
  <c r="E36" i="1"/>
  <c r="E31" i="1"/>
  <c r="E30" i="1"/>
  <c r="E29" i="1"/>
  <c r="E28" i="1"/>
  <c r="H80" i="1"/>
  <c r="G47" i="1" l="1"/>
  <c r="I47" i="1" s="1"/>
  <c r="J47" i="1" s="1"/>
  <c r="J87" i="1"/>
  <c r="E80" i="1"/>
  <c r="G80" i="1" s="1"/>
  <c r="G68" i="1"/>
  <c r="G86" i="1"/>
  <c r="G85" i="1"/>
  <c r="G82" i="1"/>
  <c r="G78" i="1"/>
  <c r="G77" i="1"/>
  <c r="I77" i="1" s="1"/>
  <c r="J77" i="1" s="1"/>
  <c r="G76" i="1"/>
  <c r="I76" i="1" s="1"/>
  <c r="J76" i="1" s="1"/>
  <c r="G74" i="1"/>
  <c r="G70" i="1"/>
  <c r="G69" i="1"/>
  <c r="G65" i="1"/>
  <c r="G57" i="1"/>
  <c r="F84" i="1"/>
  <c r="G84" i="1" s="1"/>
  <c r="F83" i="1"/>
  <c r="G83" i="1" s="1"/>
  <c r="E67" i="1"/>
  <c r="G67" i="1" s="1"/>
  <c r="F42" i="1"/>
  <c r="F54" i="1"/>
  <c r="G54" i="1" s="1"/>
  <c r="G63" i="1"/>
  <c r="E62" i="1"/>
  <c r="E61" i="1"/>
  <c r="E58" i="1"/>
  <c r="E45" i="1"/>
  <c r="E44" i="1"/>
  <c r="E39" i="1"/>
  <c r="E38" i="1"/>
  <c r="G33" i="1"/>
  <c r="I74" i="1"/>
  <c r="J74" i="1" s="1"/>
  <c r="G46" i="1"/>
  <c r="F41" i="1"/>
  <c r="F73" i="1"/>
  <c r="G73" i="1" s="1"/>
  <c r="F79" i="1"/>
  <c r="F30" i="1"/>
  <c r="F75" i="1"/>
  <c r="G75" i="1" s="1"/>
  <c r="F58" i="1"/>
  <c r="F45" i="1"/>
  <c r="G42" i="1" l="1"/>
  <c r="G61" i="1"/>
  <c r="I61" i="1" s="1"/>
  <c r="J61" i="1" s="1"/>
  <c r="G58" i="1"/>
  <c r="I58" i="1" s="1"/>
  <c r="J58" i="1" s="1"/>
  <c r="G30" i="1"/>
  <c r="G41" i="1"/>
  <c r="G45" i="1"/>
  <c r="I73" i="1"/>
  <c r="J73" i="1" s="1"/>
  <c r="G79" i="1"/>
  <c r="I79" i="1" s="1"/>
  <c r="J79" i="1" s="1"/>
  <c r="I78" i="1"/>
  <c r="J78" i="1" s="1"/>
  <c r="I75" i="1"/>
  <c r="J75" i="1" s="1"/>
  <c r="F44" i="1"/>
  <c r="G44" i="1" s="1"/>
  <c r="F62" i="1"/>
  <c r="G62" i="1" s="1"/>
  <c r="F50" i="1"/>
  <c r="G50" i="1" s="1"/>
  <c r="F52" i="1"/>
  <c r="G52" i="1" s="1"/>
  <c r="F56" i="1" l="1"/>
  <c r="G56" i="1" s="1"/>
  <c r="F55" i="1"/>
  <c r="G55" i="1" s="1"/>
  <c r="F53" i="1"/>
  <c r="G53" i="1" s="1"/>
  <c r="F51" i="1"/>
  <c r="G51" i="1" s="1"/>
  <c r="F43" i="1"/>
  <c r="G43" i="1" s="1"/>
  <c r="F39" i="1"/>
  <c r="G39" i="1" s="1"/>
  <c r="F38" i="1"/>
  <c r="G38" i="1" s="1"/>
  <c r="F37" i="1"/>
  <c r="G37" i="1" s="1"/>
  <c r="F36" i="1"/>
  <c r="G36" i="1" s="1"/>
  <c r="F32" i="1"/>
  <c r="G32" i="1" s="1"/>
  <c r="F28" i="1"/>
  <c r="G28" i="1" s="1"/>
  <c r="I85" i="1"/>
  <c r="J85" i="1" s="1"/>
  <c r="I36" i="1" l="1"/>
  <c r="J36" i="1" s="1"/>
  <c r="I37" i="1"/>
  <c r="J37" i="1" s="1"/>
  <c r="I28" i="1"/>
  <c r="I30" i="1"/>
  <c r="J30" i="1" s="1"/>
  <c r="I46" i="1"/>
  <c r="J46" i="1" s="1"/>
  <c r="F31" i="1"/>
  <c r="G31" i="1" s="1"/>
  <c r="F29" i="1"/>
  <c r="G29" i="1" s="1"/>
  <c r="I86" i="1"/>
  <c r="J86" i="1" s="1"/>
  <c r="I84" i="1"/>
  <c r="J84" i="1" s="1"/>
  <c r="I82" i="1"/>
  <c r="J82" i="1" s="1"/>
  <c r="I80" i="1"/>
  <c r="J80" i="1" s="1"/>
  <c r="I70" i="1"/>
  <c r="J70" i="1" s="1"/>
  <c r="I69" i="1"/>
  <c r="J69" i="1" s="1"/>
  <c r="I68" i="1"/>
  <c r="J68" i="1" s="1"/>
  <c r="I67" i="1"/>
  <c r="J67" i="1" s="1"/>
  <c r="I65" i="1"/>
  <c r="J65" i="1" s="1"/>
  <c r="I63" i="1"/>
  <c r="J63" i="1" s="1"/>
  <c r="I62" i="1"/>
  <c r="J62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0" i="1"/>
  <c r="J50" i="1" s="1"/>
  <c r="I44" i="1"/>
  <c r="J44" i="1" s="1"/>
  <c r="I43" i="1"/>
  <c r="J43" i="1" s="1"/>
  <c r="I42" i="1"/>
  <c r="J42" i="1" s="1"/>
  <c r="I41" i="1"/>
  <c r="J41" i="1" s="1"/>
  <c r="I39" i="1"/>
  <c r="J39" i="1" s="1"/>
  <c r="I38" i="1"/>
  <c r="J38" i="1" s="1"/>
  <c r="I33" i="1"/>
  <c r="J33" i="1" s="1"/>
  <c r="I32" i="1"/>
  <c r="J32" i="1" s="1"/>
  <c r="J28" i="1" l="1"/>
  <c r="I45" i="1"/>
  <c r="J45" i="1" s="1"/>
  <c r="I83" i="1"/>
  <c r="J83" i="1" s="1"/>
  <c r="I29" i="1"/>
  <c r="J29" i="1" s="1"/>
  <c r="I31" i="1"/>
  <c r="J31" i="1" s="1"/>
  <c r="I51" i="1"/>
  <c r="J51" i="1" s="1"/>
  <c r="J88" i="1" l="1"/>
  <c r="I88" i="1"/>
  <c r="I90" i="1" s="1"/>
  <c r="I91" i="1" s="1"/>
</calcChain>
</file>

<file path=xl/sharedStrings.xml><?xml version="1.0" encoding="utf-8"?>
<sst xmlns="http://schemas.openxmlformats.org/spreadsheetml/2006/main" count="214" uniqueCount="164">
  <si>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</si>
  <si>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</si>
  <si>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</si>
  <si>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</si>
  <si>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</si>
  <si>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</si>
  <si>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</si>
  <si>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</si>
  <si>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Влажная протирка перил</t>
  </si>
  <si>
    <t>10 м2</t>
  </si>
  <si>
    <t>м3</t>
  </si>
  <si>
    <t>1 м2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</si>
  <si>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</si>
  <si>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</si>
  <si>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</si>
  <si>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</si>
  <si>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</si>
  <si>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шт.</t>
  </si>
  <si>
    <t>Подметание свежего снега с усовершенствованием покрытием (крыльца, вх.площ.)</t>
  </si>
  <si>
    <t>Уборка отмостки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</si>
  <si>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</si>
  <si>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</si>
  <si>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</si>
  <si>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</si>
  <si>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</si>
  <si>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</si>
  <si>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</si>
  <si>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эл.сетей и эл.обор. в подвале, щитовая</t>
  </si>
  <si>
    <t>Осмотр вводных электрических щитков</t>
  </si>
  <si>
    <t>100 шт.</t>
  </si>
  <si>
    <t>2-1-1б</t>
  </si>
  <si>
    <t>Проверка вентканалов</t>
  </si>
  <si>
    <t>1 раз в год</t>
  </si>
  <si>
    <t>Кровля и подвал</t>
  </si>
  <si>
    <t>Очистка козырьков от снега</t>
  </si>
  <si>
    <t>51-034</t>
  </si>
  <si>
    <t>Лестничная клетка</t>
  </si>
  <si>
    <t>Установка пружин на входных дверях</t>
  </si>
  <si>
    <t>Электроснабжение</t>
  </si>
  <si>
    <t>Снятие показаний эл.счетчика комм.назначения</t>
  </si>
  <si>
    <t>Смена ламп накаливания на л/кл и МОП</t>
  </si>
  <si>
    <t>10 шт.</t>
  </si>
  <si>
    <t>33-054</t>
  </si>
  <si>
    <t>33-055</t>
  </si>
  <si>
    <t>Техническое обслуживание типовых групповых щитов жилых домов</t>
  </si>
  <si>
    <t>щит</t>
  </si>
  <si>
    <t>Прочее</t>
  </si>
  <si>
    <t>кол-во</t>
  </si>
  <si>
    <t>Промывка СО</t>
  </si>
  <si>
    <t>Спуск воды и наполнение системы без осмотра</t>
  </si>
  <si>
    <t>1000 м3</t>
  </si>
  <si>
    <t>Гидравлическое испытание СО</t>
  </si>
  <si>
    <t>Проверка на прогрев отопительных приборов</t>
  </si>
  <si>
    <t>прибор</t>
  </si>
  <si>
    <t>32-065</t>
  </si>
  <si>
    <t>Набивка сальника на задвижке</t>
  </si>
  <si>
    <t>Влажное подметание л/клеток, маршей, тамбуров</t>
  </si>
  <si>
    <t>Мытье л/клеток, маршей, тамбуров</t>
  </si>
  <si>
    <t>Сдвиг снега с территории с усовершенствованным покрытием (вх.площ.,пр.часть)</t>
  </si>
  <si>
    <t>Пескоподсыпка территории (крыльца, вх.площ.)</t>
  </si>
  <si>
    <t>Наименование улицы</t>
  </si>
  <si>
    <t>№ дома</t>
  </si>
  <si>
    <t>4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</si>
  <si>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</si>
  <si>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</si>
  <si>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</si>
  <si>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</si>
  <si>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</si>
  <si>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</si>
  <si>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1965</t>
  </si>
  <si>
    <t>кирпичный</t>
  </si>
  <si>
    <t>Количество квартир/комнат</t>
  </si>
  <si>
    <t>2/103</t>
  </si>
  <si>
    <t xml:space="preserve"> Размер платы за жилое помещение (руб/м2 в мес.)</t>
  </si>
  <si>
    <t xml:space="preserve">ИТОГО по содержанию  </t>
  </si>
  <si>
    <t xml:space="preserve">100 м </t>
  </si>
  <si>
    <t>1 элев.</t>
  </si>
  <si>
    <t>Визуальная проверка состояния окраски и креплений наружного (фасадного) газопровода</t>
  </si>
  <si>
    <t>Проверка гермитичности соединений и отключающих устройств внутридомового газового оборудования при D 32-40мм.</t>
  </si>
  <si>
    <t>кран</t>
  </si>
  <si>
    <t xml:space="preserve">Визуальная проверка наличия и целостности футляров </t>
  </si>
  <si>
    <t>Техническое обслуживание наружных газопроводов</t>
  </si>
  <si>
    <t xml:space="preserve">Смазка газового крана до  D 25-40мм </t>
  </si>
  <si>
    <t xml:space="preserve">Смазка газового крана до  D 20 мм </t>
  </si>
  <si>
    <t>Осмотр системы ХВ, отведение сточных вод</t>
  </si>
  <si>
    <t xml:space="preserve">Подметание пола в душевой </t>
  </si>
  <si>
    <t xml:space="preserve">Мытье пола в душевой </t>
  </si>
  <si>
    <t>Площадь встроенных нежилых помещений, м2</t>
  </si>
  <si>
    <t xml:space="preserve">плита 4-х горелочная газовая </t>
  </si>
  <si>
    <t>Аварийное обслуживание (ХВ, отведение сточных вод, т/энергия, эл/энергия)</t>
  </si>
  <si>
    <t xml:space="preserve"> Санитарное содержание </t>
  </si>
  <si>
    <t xml:space="preserve"> Уборка земельного участка (Летняя и зимняя)</t>
  </si>
  <si>
    <t>Летняя уборка</t>
  </si>
  <si>
    <t xml:space="preserve"> Зимняя уборка</t>
  </si>
  <si>
    <t xml:space="preserve"> Проведение технических осмотров и мелкий ремонт</t>
  </si>
  <si>
    <t xml:space="preserve"> Плановые осмотры</t>
  </si>
  <si>
    <t>Содержание иных элементов общего имущества</t>
  </si>
  <si>
    <t>г.Ухта, ул. Дзержинского</t>
  </si>
  <si>
    <t xml:space="preserve">Площадь л/клеток, лифтов, тамбуров, и др. помещений м2 </t>
  </si>
  <si>
    <t>сварной стык, резьбовое соединение, отк. устройство</t>
  </si>
  <si>
    <t xml:space="preserve"> Подготовка многоквартирного дома к сезонной эксплуатации</t>
  </si>
  <si>
    <t xml:space="preserve">ИТОГО текущий ремонт </t>
  </si>
  <si>
    <t>ВСЕГО затраты</t>
  </si>
  <si>
    <t>Песок</t>
  </si>
  <si>
    <t>Техничекское обслуживание ГРЩ 5-этажных жилых домов (прим.)</t>
  </si>
  <si>
    <t>10 м</t>
  </si>
  <si>
    <t>1 м</t>
  </si>
  <si>
    <t>по необходимости</t>
  </si>
  <si>
    <t>1 раз при запуске и по необходимости</t>
  </si>
  <si>
    <t>51-001</t>
  </si>
  <si>
    <t>51-009</t>
  </si>
  <si>
    <t>52-045</t>
  </si>
  <si>
    <t>52-043</t>
  </si>
  <si>
    <t>51-025</t>
  </si>
  <si>
    <t>53-001</t>
  </si>
  <si>
    <t>53-020 (прим.)</t>
  </si>
  <si>
    <t>53-001 (прим.)</t>
  </si>
  <si>
    <t>53-021</t>
  </si>
  <si>
    <t>54-003</t>
  </si>
  <si>
    <t>54-013 (прим.)</t>
  </si>
  <si>
    <t>54-043 (прим.)</t>
  </si>
  <si>
    <t>54-025</t>
  </si>
  <si>
    <t>42-007</t>
  </si>
  <si>
    <t>42-010</t>
  </si>
  <si>
    <t>42-011</t>
  </si>
  <si>
    <t>42-012</t>
  </si>
  <si>
    <t>42-013</t>
  </si>
  <si>
    <t>42-014</t>
  </si>
  <si>
    <t xml:space="preserve"> 42-011 (прим.)</t>
  </si>
  <si>
    <t>54-041 (прим.)</t>
  </si>
  <si>
    <t>15-018</t>
  </si>
  <si>
    <t>33-037</t>
  </si>
  <si>
    <t>33-019</t>
  </si>
  <si>
    <t>31-054</t>
  </si>
  <si>
    <t>31-043</t>
  </si>
  <si>
    <t>31-068</t>
  </si>
  <si>
    <t>31-045</t>
  </si>
  <si>
    <t xml:space="preserve">Периодичность выполнения работ на  год </t>
  </si>
  <si>
    <t>Объем работ на  год с учетом ед. измерения</t>
  </si>
  <si>
    <t>Годовая плата (рублей)</t>
  </si>
  <si>
    <t>Визуальная проверка состояния окраски и креплений  (внутридомового) газопровода</t>
  </si>
  <si>
    <t xml:space="preserve">1 раз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</si>
  <si>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</si>
  <si>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>Погрузчик ПУГ -1</t>
  </si>
  <si>
    <t>маш/час</t>
  </si>
  <si>
    <t xml:space="preserve">5 раз в неделю </t>
  </si>
  <si>
    <t>1 раз в неделю</t>
  </si>
  <si>
    <t>2 раза в неделю</t>
  </si>
  <si>
    <t xml:space="preserve">3 раз в неделю </t>
  </si>
  <si>
    <t xml:space="preserve">Дератизация </t>
  </si>
  <si>
    <t>систематическая</t>
  </si>
  <si>
    <t>3 раза в неделю</t>
  </si>
  <si>
    <t>в дни снегопада</t>
  </si>
  <si>
    <t xml:space="preserve">Уборка случайного мусора  </t>
  </si>
  <si>
    <t xml:space="preserve">1 раз в неделю </t>
  </si>
  <si>
    <t xml:space="preserve"> 1 раз в неделю</t>
  </si>
  <si>
    <t xml:space="preserve">Очистка кровли от слежавшегося снега </t>
  </si>
  <si>
    <t xml:space="preserve">Уборка бойлера, электрощитовая </t>
  </si>
  <si>
    <t xml:space="preserve">к постановлению </t>
  </si>
  <si>
    <t>администрации МОГО "Ухта"</t>
  </si>
  <si>
    <t>Приложение № 4</t>
  </si>
  <si>
    <t>от 28 июля 2023 г. № 1924</t>
  </si>
  <si>
    <t xml:space="preserve">Перечень работ, услуг по управлению, содержанию и текущему ремонту общего имущества собственников помещений </t>
  </si>
  <si>
    <t>в многоквартирном  доме № 4 по ул. Дзержинского,  в г.Ухта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</si>
</sst>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8" fillId="0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2" fontId="8" fillId="0" borderId="0" xfId="0" applyNumberFormat="1" applyFont="1" applyFill="1"/>
    <xf numFmtId="2" fontId="9" fillId="0" borderId="0" xfId="0" applyNumberFormat="1" applyFont="1" applyFill="1"/>
    <xf numFmtId="0" fontId="0" fillId="0" borderId="0" xfId="0" applyFill="1" applyAlignment="1">
      <alignment horizontal="center" wrapText="1"/>
    </xf>
    <xf numFmtId="2" fontId="0" fillId="0" borderId="0" xfId="0" applyNumberFormat="1" applyFill="1"/>
    <xf numFmtId="2" fontId="3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Alignment="1"/>
    <xf numFmtId="0" fontId="14" fillId="0" borderId="0" xfId="0" applyFont="1" applyFill="1" applyAlignment="1">
      <alignment wrapText="1"/>
    </xf>
    <xf numFmtId="0" fontId="15" fillId="0" borderId="0" xfId="0" applyFont="1" applyFill="1" applyBorder="1" applyAlignment="1">
      <alignment vertical="center" wrapText="1"/>
    </xf>
    <xf numFmtId="164" fontId="15" fillId="0" borderId="0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  <protection hidden="1"/>
    </xf>
    <xf numFmtId="49" fontId="12" fillId="0" borderId="3" xfId="0" applyNumberFormat="1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4" borderId="3" xfId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left" wrapText="1"/>
    </xf>
    <xf numFmtId="43" fontId="10" fillId="3" borderId="3" xfId="0" applyNumberFormat="1" applyFont="1" applyFill="1" applyBorder="1" applyAlignment="1">
      <alignment horizontal="center"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43" fontId="10" fillId="2" borderId="3" xfId="0" applyNumberFormat="1" applyFont="1" applyFill="1" applyBorder="1" applyAlignment="1">
      <alignment horizontal="center" vertical="center" wrapText="1"/>
    </xf>
    <xf numFmtId="43" fontId="16" fillId="0" borderId="3" xfId="1" applyNumberFormat="1" applyFont="1" applyBorder="1" applyAlignment="1">
      <alignment horizontal="center" vertical="center" wrapText="1"/>
    </xf>
    <xf numFmtId="43" fontId="12" fillId="2" borderId="3" xfId="1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1" applyNumberFormat="1" applyFont="1" applyFill="1" applyBorder="1" applyAlignment="1">
      <alignment horizontal="center" vertical="center" wrapText="1"/>
    </xf>
    <xf numFmtId="43" fontId="12" fillId="0" borderId="3" xfId="1" applyNumberFormat="1" applyFont="1" applyBorder="1" applyAlignment="1">
      <alignment horizontal="center" vertical="center" wrapText="1"/>
    </xf>
    <xf numFmtId="43" fontId="16" fillId="2" borderId="3" xfId="1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43" fontId="17" fillId="2" borderId="3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2" fillId="0" borderId="3" xfId="0" applyFont="1" applyFill="1" applyBorder="1" applyAlignment="1">
      <alignment horizontal="center" vertical="center" wrapText="1"/>
    </xf>
    <xf numFmtId="0" fontId="19" fillId="0" borderId="0" xfId="0" applyFont="1"/>
    <xf numFmtId="0" fontId="12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1"/>
  <sheetViews>
    <sheetView tabSelected="1" view="pageBreakPreview" topLeftCell="A20" zoomScaleNormal="90" zoomScaleSheetLayoutView="100" workbookViewId="0">
      <selection activeCell="A23" sqref="A23:J23"/>
    </sheetView>
  </sheetViews>
  <sheetFormatPr defaultRowHeight="15" x14ac:dyDescent="0.25"/>
  <cols>
    <col min="1" max="1" width="14.85546875" style="5" customWidth="1"/>
    <col min="2" max="2" width="48.5703125" style="38" customWidth="1"/>
    <col min="3" max="3" width="13.7109375" style="6" customWidth="1"/>
    <col min="4" max="4" width="16.7109375" style="6" customWidth="1"/>
    <col min="5" max="5" width="14.7109375" style="16" customWidth="1"/>
    <col min="6" max="6" width="10.140625" style="6" customWidth="1"/>
    <col min="7" max="7" width="11.42578125" style="5" customWidth="1"/>
    <col min="8" max="8" width="11.42578125" style="8" customWidth="1"/>
    <col min="9" max="9" width="14.140625" style="5" customWidth="1"/>
    <col min="10" max="10" width="13.42578125" style="17" customWidth="1"/>
  </cols>
  <sheetData>
    <row r="1" spans="1:12" ht="18.75" hidden="1" x14ac:dyDescent="0.3">
      <c r="B1" s="5"/>
      <c r="C1" s="5"/>
      <c r="D1" s="5"/>
      <c r="E1" s="85"/>
      <c r="F1" s="85"/>
      <c r="G1" s="85"/>
      <c r="H1" s="85"/>
      <c r="I1" s="85"/>
      <c r="J1" s="85"/>
      <c r="K1" s="20"/>
      <c r="L1" s="20"/>
    </row>
    <row r="2" spans="1:12" ht="15.75" hidden="1" customHeight="1" x14ac:dyDescent="0.25">
      <c r="B2" s="5"/>
      <c r="C2" s="5"/>
      <c r="D2" s="5"/>
      <c r="E2" s="85"/>
      <c r="F2" s="85"/>
      <c r="G2" s="85"/>
      <c r="H2" s="85"/>
      <c r="I2" s="85"/>
      <c r="J2" s="85"/>
      <c r="K2" s="21"/>
      <c r="L2" s="21"/>
    </row>
    <row r="3" spans="1:12" ht="15.75" hidden="1" customHeight="1" x14ac:dyDescent="0.25">
      <c r="B3" s="5"/>
      <c r="C3" s="5"/>
      <c r="D3" s="5"/>
      <c r="E3" s="66"/>
      <c r="F3" s="66"/>
      <c r="G3" s="66"/>
      <c r="H3" s="66"/>
      <c r="I3" s="66"/>
      <c r="J3" s="66"/>
      <c r="K3" s="22"/>
      <c r="L3" s="22"/>
    </row>
    <row r="4" spans="1:12" ht="15.75" hidden="1" customHeight="1" x14ac:dyDescent="0.25">
      <c r="B4" s="5"/>
      <c r="C4" s="5"/>
      <c r="D4" s="5"/>
      <c r="E4" s="85"/>
      <c r="F4" s="85"/>
      <c r="G4" s="85"/>
      <c r="H4" s="85"/>
      <c r="I4" s="85"/>
      <c r="J4" s="85"/>
      <c r="K4" s="22"/>
      <c r="L4" s="22"/>
    </row>
    <row r="5" spans="1:12" ht="15.75" customHeight="1" x14ac:dyDescent="0.25">
      <c r="B5" s="5"/>
      <c r="C5" s="5"/>
      <c r="D5" s="5"/>
      <c r="E5" s="69"/>
      <c r="F5" s="69"/>
      <c r="G5" s="69"/>
      <c r="H5" s="86" t="s">
        <v>160</v>
      </c>
      <c r="I5" s="86"/>
      <c r="J5" s="86"/>
      <c r="K5" s="22"/>
      <c r="L5" s="22"/>
    </row>
    <row r="6" spans="1:12" ht="15.75" customHeight="1" x14ac:dyDescent="0.25">
      <c r="B6" s="5"/>
      <c r="C6" s="5"/>
      <c r="D6" s="5"/>
      <c r="E6" s="69"/>
      <c r="F6" s="69"/>
      <c r="G6" s="69"/>
      <c r="H6" s="86" t="s">
        <v>158</v>
      </c>
      <c r="I6" s="86"/>
      <c r="J6" s="86"/>
      <c r="K6" s="22"/>
      <c r="L6" s="22"/>
    </row>
    <row r="7" spans="1:12" ht="15.75" customHeight="1" x14ac:dyDescent="0.25">
      <c r="B7" s="5"/>
      <c r="C7" s="5"/>
      <c r="D7" s="5"/>
      <c r="E7" s="69"/>
      <c r="F7" s="69"/>
      <c r="G7" s="69"/>
      <c r="H7" s="86" t="s">
        <v>159</v>
      </c>
      <c r="I7" s="86"/>
      <c r="J7" s="86"/>
      <c r="K7" s="22"/>
      <c r="L7" s="22"/>
    </row>
    <row r="8" spans="1:12" ht="15.75" customHeight="1" x14ac:dyDescent="0.25">
      <c r="B8" s="5"/>
      <c r="C8" s="5"/>
      <c r="D8" s="5"/>
      <c r="E8" s="69"/>
      <c r="F8" s="69"/>
      <c r="G8" s="69"/>
      <c r="H8" s="86" t="s">
        <v>161</v>
      </c>
      <c r="I8" s="86"/>
      <c r="J8" s="86"/>
      <c r="K8" s="22"/>
      <c r="L8" s="22"/>
    </row>
    <row r="9" spans="1:12" ht="15.75" customHeight="1" x14ac:dyDescent="0.25">
      <c r="B9" s="5"/>
      <c r="C9" s="5"/>
      <c r="D9" s="5"/>
      <c r="E9" s="66"/>
      <c r="F9" s="66"/>
      <c r="G9" s="66"/>
      <c r="H9" s="66"/>
      <c r="I9" s="66"/>
      <c r="J9" s="66"/>
      <c r="K9" s="22"/>
      <c r="L9" s="22"/>
    </row>
    <row r="10" spans="1:12" ht="15" customHeight="1" x14ac:dyDescent="0.3">
      <c r="A10" s="1"/>
      <c r="B10" s="24" t="s">
        <v>60</v>
      </c>
      <c r="C10" s="75" t="s">
        <v>97</v>
      </c>
      <c r="D10" s="76"/>
      <c r="E10" s="76"/>
      <c r="F10" s="77"/>
      <c r="G10" s="13"/>
      <c r="H10" s="13"/>
      <c r="I10" s="13"/>
      <c r="J10" s="18"/>
    </row>
    <row r="11" spans="1:12" ht="15" customHeight="1" x14ac:dyDescent="0.3">
      <c r="A11" s="1"/>
      <c r="B11" s="24" t="s">
        <v>61</v>
      </c>
      <c r="C11" s="82" t="s">
        <v>62</v>
      </c>
      <c r="D11" s="83"/>
      <c r="E11" s="83"/>
      <c r="F11" s="84"/>
      <c r="G11" s="13"/>
      <c r="H11" s="13"/>
      <c r="I11" s="13"/>
      <c r="J11" s="18"/>
    </row>
    <row r="12" spans="1:12" ht="15" customHeight="1" x14ac:dyDescent="0.3">
      <c r="A12" s="1"/>
      <c r="B12" s="24" t="s">
        <v>63</v>
      </c>
      <c r="C12" s="82" t="s">
        <v>69</v>
      </c>
      <c r="D12" s="83"/>
      <c r="E12" s="83"/>
      <c r="F12" s="84"/>
      <c r="G12" s="13"/>
      <c r="H12" s="13"/>
      <c r="I12" s="13"/>
      <c r="J12" s="18"/>
    </row>
    <row r="13" spans="1:12" ht="15" customHeight="1" x14ac:dyDescent="0.3">
      <c r="A13" s="1"/>
      <c r="B13" s="24" t="s">
        <v>64</v>
      </c>
      <c r="C13" s="75" t="s">
        <v>70</v>
      </c>
      <c r="D13" s="76"/>
      <c r="E13" s="76"/>
      <c r="F13" s="77"/>
      <c r="G13" s="13"/>
      <c r="H13" s="13"/>
      <c r="I13" s="13"/>
      <c r="J13" s="18"/>
    </row>
    <row r="14" spans="1:12" ht="15" customHeight="1" x14ac:dyDescent="0.3">
      <c r="A14" s="1"/>
      <c r="B14" s="24" t="s">
        <v>65</v>
      </c>
      <c r="C14" s="75">
        <v>5</v>
      </c>
      <c r="D14" s="76"/>
      <c r="E14" s="76"/>
      <c r="F14" s="77"/>
      <c r="G14" s="13"/>
      <c r="H14" s="13"/>
      <c r="I14" s="13"/>
      <c r="J14" s="18"/>
    </row>
    <row r="15" spans="1:12" ht="15" customHeight="1" x14ac:dyDescent="0.3">
      <c r="A15" s="1"/>
      <c r="B15" s="24" t="s">
        <v>66</v>
      </c>
      <c r="C15" s="75">
        <v>3</v>
      </c>
      <c r="D15" s="76"/>
      <c r="E15" s="76"/>
      <c r="F15" s="77"/>
      <c r="G15" s="13"/>
      <c r="H15" s="13"/>
      <c r="I15" s="13"/>
      <c r="J15" s="18"/>
    </row>
    <row r="16" spans="1:12" ht="15" customHeight="1" x14ac:dyDescent="0.3">
      <c r="A16" s="1"/>
      <c r="B16" s="24" t="s">
        <v>71</v>
      </c>
      <c r="C16" s="75" t="s">
        <v>72</v>
      </c>
      <c r="D16" s="76"/>
      <c r="E16" s="76"/>
      <c r="F16" s="77"/>
      <c r="G16" s="13"/>
      <c r="H16" s="13"/>
      <c r="I16" s="13"/>
      <c r="J16" s="18"/>
    </row>
    <row r="17" spans="1:11" ht="15" customHeight="1" x14ac:dyDescent="0.3">
      <c r="A17" s="1"/>
      <c r="B17" s="24" t="s">
        <v>67</v>
      </c>
      <c r="C17" s="75">
        <f>C18+C19</f>
        <v>2244</v>
      </c>
      <c r="D17" s="76"/>
      <c r="E17" s="76"/>
      <c r="F17" s="77"/>
      <c r="G17" s="13"/>
      <c r="H17" s="13"/>
      <c r="I17" s="13"/>
      <c r="J17" s="18"/>
    </row>
    <row r="18" spans="1:11" ht="15" customHeight="1" x14ac:dyDescent="0.25">
      <c r="A18" s="1"/>
      <c r="B18" s="24" t="s">
        <v>68</v>
      </c>
      <c r="C18" s="75">
        <v>1332.8</v>
      </c>
      <c r="D18" s="76"/>
      <c r="E18" s="76"/>
      <c r="F18" s="77"/>
      <c r="G18" s="3"/>
      <c r="H18" s="7"/>
      <c r="I18" s="4"/>
    </row>
    <row r="19" spans="1:11" ht="15" customHeight="1" x14ac:dyDescent="0.25">
      <c r="A19" s="1"/>
      <c r="B19" s="24" t="s">
        <v>87</v>
      </c>
      <c r="C19" s="75">
        <v>911.2</v>
      </c>
      <c r="D19" s="76"/>
      <c r="E19" s="76"/>
      <c r="F19" s="77"/>
      <c r="G19" s="3"/>
      <c r="H19" s="7"/>
      <c r="I19" s="4"/>
    </row>
    <row r="20" spans="1:11" ht="15" customHeight="1" x14ac:dyDescent="0.25">
      <c r="A20" s="1"/>
      <c r="B20" s="24" t="s">
        <v>98</v>
      </c>
      <c r="C20" s="74">
        <v>852.6</v>
      </c>
      <c r="D20" s="74"/>
      <c r="E20" s="74"/>
      <c r="F20" s="74"/>
      <c r="G20" s="3"/>
      <c r="H20" s="7"/>
      <c r="I20" s="4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1" ht="15.75" customHeight="1" x14ac:dyDescent="0.25">
      <c r="A22" s="70" t="s">
        <v>162</v>
      </c>
      <c r="B22" s="70"/>
      <c r="C22" s="70"/>
      <c r="D22" s="70"/>
      <c r="E22" s="70"/>
      <c r="F22" s="70"/>
      <c r="G22" s="70"/>
      <c r="H22" s="70"/>
      <c r="I22" s="70"/>
      <c r="J22" s="70"/>
      <c r="K22" s="68"/>
    </row>
    <row r="23" spans="1:11" ht="18.75" customHeight="1" x14ac:dyDescent="0.25">
      <c r="A23" s="70" t="s">
        <v>163</v>
      </c>
      <c r="B23" s="70"/>
      <c r="C23" s="70"/>
      <c r="D23" s="70"/>
      <c r="E23" s="70"/>
      <c r="F23" s="70"/>
      <c r="G23" s="70"/>
      <c r="H23" s="70"/>
      <c r="I23" s="70"/>
      <c r="J23" s="70"/>
      <c r="K23" s="68"/>
    </row>
    <row r="24" spans="1:11" ht="18.75" customHeight="1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</row>
    <row r="25" spans="1:11" ht="63.75" x14ac:dyDescent="0.25">
      <c r="A25" s="25" t="s">
        <v>0</v>
      </c>
      <c r="B25" s="25" t="s">
        <v>1</v>
      </c>
      <c r="C25" s="25" t="s">
        <v>2</v>
      </c>
      <c r="D25" s="25" t="s">
        <v>3</v>
      </c>
      <c r="E25" s="25" t="s">
        <v>137</v>
      </c>
      <c r="F25" s="25" t="s">
        <v>4</v>
      </c>
      <c r="G25" s="26" t="s">
        <v>138</v>
      </c>
      <c r="H25" s="25" t="s">
        <v>5</v>
      </c>
      <c r="I25" s="27" t="s">
        <v>139</v>
      </c>
      <c r="J25" s="28" t="s">
        <v>6</v>
      </c>
    </row>
    <row r="26" spans="1:11" x14ac:dyDescent="0.25">
      <c r="A26" s="29">
        <v>1</v>
      </c>
      <c r="B26" s="30">
        <v>2</v>
      </c>
      <c r="C26" s="29">
        <v>3</v>
      </c>
      <c r="D26" s="30">
        <v>4</v>
      </c>
      <c r="E26" s="29">
        <v>5</v>
      </c>
      <c r="F26" s="30">
        <v>6</v>
      </c>
      <c r="G26" s="29">
        <v>7</v>
      </c>
      <c r="H26" s="30">
        <v>8</v>
      </c>
      <c r="I26" s="29">
        <v>9</v>
      </c>
      <c r="J26" s="31">
        <v>10</v>
      </c>
    </row>
    <row r="27" spans="1:11" s="11" customFormat="1" ht="15" customHeight="1" x14ac:dyDescent="0.25">
      <c r="A27" s="72" t="s">
        <v>90</v>
      </c>
      <c r="B27" s="73"/>
      <c r="C27" s="73"/>
      <c r="D27" s="73"/>
      <c r="E27" s="73"/>
      <c r="F27" s="73"/>
      <c r="G27" s="73"/>
      <c r="H27" s="73"/>
      <c r="I27" s="57"/>
      <c r="J27" s="58"/>
    </row>
    <row r="28" spans="1:11" s="12" customFormat="1" ht="12.75" x14ac:dyDescent="0.2">
      <c r="A28" s="54" t="s">
        <v>109</v>
      </c>
      <c r="B28" s="24" t="s">
        <v>56</v>
      </c>
      <c r="C28" s="23" t="s">
        <v>7</v>
      </c>
      <c r="D28" s="65" t="s">
        <v>145</v>
      </c>
      <c r="E28" s="23">
        <f>52*5</f>
        <v>260</v>
      </c>
      <c r="F28" s="45">
        <f>(178.11+10.05)/100</f>
        <v>1.8816000000000002</v>
      </c>
      <c r="G28" s="45">
        <f t="shared" ref="G28:G32" si="0">ROUND(E28*F28,2)</f>
        <v>489.22</v>
      </c>
      <c r="H28" s="45">
        <v>247.67</v>
      </c>
      <c r="I28" s="45">
        <f>G28*H28</f>
        <v>121165.1174</v>
      </c>
      <c r="J28" s="49">
        <f>I28/12/C17</f>
        <v>4.4995958630421864</v>
      </c>
    </row>
    <row r="29" spans="1:11" s="12" customFormat="1" ht="12.75" x14ac:dyDescent="0.2">
      <c r="A29" s="54" t="s">
        <v>110</v>
      </c>
      <c r="B29" s="24" t="s">
        <v>57</v>
      </c>
      <c r="C29" s="23" t="s">
        <v>7</v>
      </c>
      <c r="D29" s="65" t="s">
        <v>146</v>
      </c>
      <c r="E29" s="23">
        <f>52</f>
        <v>52</v>
      </c>
      <c r="F29" s="45">
        <f>F28</f>
        <v>1.8816000000000002</v>
      </c>
      <c r="G29" s="45">
        <f t="shared" si="0"/>
        <v>97.84</v>
      </c>
      <c r="H29" s="45">
        <v>643.5</v>
      </c>
      <c r="I29" s="45">
        <f t="shared" ref="I29:I31" si="1">G29*H29</f>
        <v>62960.04</v>
      </c>
      <c r="J29" s="49">
        <f>I29/12/C17</f>
        <v>2.3380882352941175</v>
      </c>
    </row>
    <row r="30" spans="1:11" s="12" customFormat="1" ht="12.75" x14ac:dyDescent="0.2">
      <c r="A30" s="54" t="s">
        <v>111</v>
      </c>
      <c r="B30" s="24" t="s">
        <v>85</v>
      </c>
      <c r="C30" s="23" t="s">
        <v>9</v>
      </c>
      <c r="D30" s="65" t="s">
        <v>148</v>
      </c>
      <c r="E30" s="23">
        <f>3*52</f>
        <v>156</v>
      </c>
      <c r="F30" s="45">
        <f>10.5/10</f>
        <v>1.05</v>
      </c>
      <c r="G30" s="45">
        <f t="shared" si="0"/>
        <v>163.80000000000001</v>
      </c>
      <c r="H30" s="45">
        <v>27.52</v>
      </c>
      <c r="I30" s="45">
        <f t="shared" si="1"/>
        <v>4507.7759999999998</v>
      </c>
      <c r="J30" s="49">
        <f>I30/12/C17</f>
        <v>0.16740106951871656</v>
      </c>
    </row>
    <row r="31" spans="1:11" s="12" customFormat="1" ht="12.75" x14ac:dyDescent="0.2">
      <c r="A31" s="54" t="s">
        <v>112</v>
      </c>
      <c r="B31" s="24" t="s">
        <v>86</v>
      </c>
      <c r="C31" s="23" t="s">
        <v>9</v>
      </c>
      <c r="D31" s="65" t="s">
        <v>147</v>
      </c>
      <c r="E31" s="23">
        <f>2*52</f>
        <v>104</v>
      </c>
      <c r="F31" s="45">
        <f>F30</f>
        <v>1.05</v>
      </c>
      <c r="G31" s="45">
        <f t="shared" si="0"/>
        <v>109.2</v>
      </c>
      <c r="H31" s="45">
        <v>55.03</v>
      </c>
      <c r="I31" s="45">
        <f t="shared" si="1"/>
        <v>6009.2759999999998</v>
      </c>
      <c r="J31" s="49">
        <f>I31/12/C17</f>
        <v>0.22316087344028518</v>
      </c>
    </row>
    <row r="32" spans="1:11" s="12" customFormat="1" ht="12.75" x14ac:dyDescent="0.2">
      <c r="A32" s="54" t="s">
        <v>113</v>
      </c>
      <c r="B32" s="24" t="s">
        <v>8</v>
      </c>
      <c r="C32" s="23" t="s">
        <v>7</v>
      </c>
      <c r="D32" s="65" t="s">
        <v>146</v>
      </c>
      <c r="E32" s="23">
        <v>52</v>
      </c>
      <c r="F32" s="45">
        <f>9/100</f>
        <v>0.09</v>
      </c>
      <c r="G32" s="45">
        <f t="shared" si="0"/>
        <v>4.68</v>
      </c>
      <c r="H32" s="45">
        <v>307.72000000000003</v>
      </c>
      <c r="I32" s="45">
        <f t="shared" ref="I32:I33" si="2">G32*H32</f>
        <v>1440.1296</v>
      </c>
      <c r="J32" s="49">
        <f>I32/12/C17</f>
        <v>5.3480748663101603E-2</v>
      </c>
    </row>
    <row r="33" spans="1:10" s="12" customFormat="1" ht="12.75" x14ac:dyDescent="0.2">
      <c r="A33" s="23"/>
      <c r="B33" s="24" t="s">
        <v>149</v>
      </c>
      <c r="C33" s="23" t="s">
        <v>11</v>
      </c>
      <c r="D33" s="65" t="s">
        <v>150</v>
      </c>
      <c r="E33" s="23">
        <v>12</v>
      </c>
      <c r="F33" s="45">
        <v>100</v>
      </c>
      <c r="G33" s="45">
        <f>ROUND(E33*F33,2)</f>
        <v>1200</v>
      </c>
      <c r="H33" s="45">
        <v>2.4500000000000002</v>
      </c>
      <c r="I33" s="45">
        <f t="shared" si="2"/>
        <v>2940</v>
      </c>
      <c r="J33" s="49">
        <f>I33/12/C17</f>
        <v>0.10918003565062388</v>
      </c>
    </row>
    <row r="34" spans="1:10" s="2" customFormat="1" ht="15" customHeight="1" x14ac:dyDescent="0.25">
      <c r="A34" s="72" t="s">
        <v>91</v>
      </c>
      <c r="B34" s="73"/>
      <c r="C34" s="73"/>
      <c r="D34" s="73"/>
      <c r="E34" s="73"/>
      <c r="F34" s="73"/>
      <c r="G34" s="73"/>
      <c r="H34" s="73"/>
      <c r="I34" s="57"/>
      <c r="J34" s="58"/>
    </row>
    <row r="35" spans="1:10" s="2" customFormat="1" x14ac:dyDescent="0.25">
      <c r="A35" s="72" t="s">
        <v>92</v>
      </c>
      <c r="B35" s="73"/>
      <c r="C35" s="73"/>
      <c r="D35" s="73"/>
      <c r="E35" s="73"/>
      <c r="F35" s="73"/>
      <c r="G35" s="73"/>
      <c r="H35" s="73"/>
      <c r="I35" s="57"/>
      <c r="J35" s="58"/>
    </row>
    <row r="36" spans="1:10" s="12" customFormat="1" ht="25.5" x14ac:dyDescent="0.2">
      <c r="A36" s="54" t="s">
        <v>114</v>
      </c>
      <c r="B36" s="24" t="s">
        <v>12</v>
      </c>
      <c r="C36" s="23" t="s">
        <v>13</v>
      </c>
      <c r="D36" s="65" t="s">
        <v>151</v>
      </c>
      <c r="E36" s="23">
        <f>26*3</f>
        <v>78</v>
      </c>
      <c r="F36" s="45">
        <f>(232+16.4+42.84)/1000</f>
        <v>0.29124</v>
      </c>
      <c r="G36" s="45">
        <f t="shared" ref="G36:G39" si="3">ROUND(E36*F36,2)</f>
        <v>22.72</v>
      </c>
      <c r="H36" s="45">
        <v>365.26</v>
      </c>
      <c r="I36" s="45">
        <f>G36*H36</f>
        <v>8298.7071999999989</v>
      </c>
      <c r="J36" s="49">
        <f>I36/12/C17</f>
        <v>0.30818134284016635</v>
      </c>
    </row>
    <row r="37" spans="1:10" s="12" customFormat="1" ht="17.25" customHeight="1" x14ac:dyDescent="0.2">
      <c r="A37" s="54" t="s">
        <v>115</v>
      </c>
      <c r="B37" s="24" t="s">
        <v>14</v>
      </c>
      <c r="C37" s="23" t="s">
        <v>13</v>
      </c>
      <c r="D37" s="65" t="s">
        <v>151</v>
      </c>
      <c r="E37" s="23">
        <f>26*3</f>
        <v>78</v>
      </c>
      <c r="F37" s="45">
        <f>(1060+363)/1000</f>
        <v>1.423</v>
      </c>
      <c r="G37" s="45">
        <f t="shared" si="3"/>
        <v>110.99</v>
      </c>
      <c r="H37" s="45">
        <v>220.16</v>
      </c>
      <c r="I37" s="45">
        <f>G37*H37</f>
        <v>24435.558399999998</v>
      </c>
      <c r="J37" s="49">
        <f>I37/12/C17</f>
        <v>0.90744052287581689</v>
      </c>
    </row>
    <row r="38" spans="1:10" s="12" customFormat="1" ht="23.25" customHeight="1" x14ac:dyDescent="0.2">
      <c r="A38" s="54" t="s">
        <v>116</v>
      </c>
      <c r="B38" s="24" t="s">
        <v>15</v>
      </c>
      <c r="C38" s="23" t="s">
        <v>13</v>
      </c>
      <c r="D38" s="65" t="s">
        <v>146</v>
      </c>
      <c r="E38" s="23">
        <f>26</f>
        <v>26</v>
      </c>
      <c r="F38" s="45">
        <f>117/1000</f>
        <v>0.11700000000000001</v>
      </c>
      <c r="G38" s="45">
        <f t="shared" si="3"/>
        <v>3.04</v>
      </c>
      <c r="H38" s="45">
        <v>365.26</v>
      </c>
      <c r="I38" s="45">
        <f>G38*H38</f>
        <v>1110.3904</v>
      </c>
      <c r="J38" s="49">
        <f>I38/12/C17</f>
        <v>4.1235531788472966E-2</v>
      </c>
    </row>
    <row r="39" spans="1:10" s="12" customFormat="1" ht="25.5" x14ac:dyDescent="0.2">
      <c r="A39" s="54" t="s">
        <v>117</v>
      </c>
      <c r="B39" s="24" t="s">
        <v>16</v>
      </c>
      <c r="C39" s="23" t="s">
        <v>13</v>
      </c>
      <c r="D39" s="23">
        <v>1</v>
      </c>
      <c r="E39" s="23">
        <f>1</f>
        <v>1</v>
      </c>
      <c r="F39" s="45">
        <f>(1060+363)/1000</f>
        <v>1.423</v>
      </c>
      <c r="G39" s="45">
        <f t="shared" si="3"/>
        <v>1.42</v>
      </c>
      <c r="H39" s="46">
        <v>4265.5600000000004</v>
      </c>
      <c r="I39" s="45">
        <f>G39*H39</f>
        <v>6057.0952000000007</v>
      </c>
      <c r="J39" s="49">
        <f>I39/12/C17</f>
        <v>0.22493669043374928</v>
      </c>
    </row>
    <row r="40" spans="1:10" s="2" customFormat="1" x14ac:dyDescent="0.25">
      <c r="A40" s="72" t="s">
        <v>93</v>
      </c>
      <c r="B40" s="73"/>
      <c r="C40" s="73"/>
      <c r="D40" s="73"/>
      <c r="E40" s="73"/>
      <c r="F40" s="73"/>
      <c r="G40" s="73"/>
      <c r="H40" s="73"/>
      <c r="I40" s="57"/>
      <c r="J40" s="58"/>
    </row>
    <row r="41" spans="1:10" s="12" customFormat="1" ht="25.5" x14ac:dyDescent="0.2">
      <c r="A41" s="54" t="s">
        <v>118</v>
      </c>
      <c r="B41" s="24" t="s">
        <v>18</v>
      </c>
      <c r="C41" s="23" t="s">
        <v>13</v>
      </c>
      <c r="D41" s="65" t="s">
        <v>151</v>
      </c>
      <c r="E41" s="23">
        <f>26*3</f>
        <v>78</v>
      </c>
      <c r="F41" s="45">
        <f>(232+16.4+42.84)/1000</f>
        <v>0.29124</v>
      </c>
      <c r="G41" s="45">
        <f>ROUND(E41*F41,2)</f>
        <v>22.72</v>
      </c>
      <c r="H41" s="42">
        <v>495.36</v>
      </c>
      <c r="I41" s="45">
        <f t="shared" ref="I41:I47" si="4">G41*H41</f>
        <v>11254.5792</v>
      </c>
      <c r="J41" s="49">
        <f>I41/12/C17</f>
        <v>0.41795080213903746</v>
      </c>
    </row>
    <row r="42" spans="1:10" s="12" customFormat="1" ht="25.5" x14ac:dyDescent="0.2">
      <c r="A42" s="54" t="s">
        <v>119</v>
      </c>
      <c r="B42" s="24" t="s">
        <v>58</v>
      </c>
      <c r="C42" s="23" t="s">
        <v>13</v>
      </c>
      <c r="D42" s="65" t="s">
        <v>152</v>
      </c>
      <c r="E42" s="23">
        <f>26*2</f>
        <v>52</v>
      </c>
      <c r="F42" s="45">
        <f>(232+42.84)/1000</f>
        <v>0.27484000000000003</v>
      </c>
      <c r="G42" s="45">
        <f>ROUND(E42*F42,2)</f>
        <v>14.29</v>
      </c>
      <c r="H42" s="46">
        <v>2969.63</v>
      </c>
      <c r="I42" s="45">
        <f t="shared" si="4"/>
        <v>42436.012699999999</v>
      </c>
      <c r="J42" s="49">
        <f>I42/12/C17</f>
        <v>1.5759065916518122</v>
      </c>
    </row>
    <row r="43" spans="1:10" s="12" customFormat="1" ht="24.75" customHeight="1" x14ac:dyDescent="0.2">
      <c r="A43" s="54" t="s">
        <v>120</v>
      </c>
      <c r="B43" s="24" t="s">
        <v>153</v>
      </c>
      <c r="C43" s="23" t="s">
        <v>13</v>
      </c>
      <c r="D43" s="65" t="s">
        <v>147</v>
      </c>
      <c r="E43" s="23">
        <f>2*26</f>
        <v>52</v>
      </c>
      <c r="F43" s="45">
        <f>((1060+363+232+117+16.4+42.84)*30/100)/1000</f>
        <v>0.54937199999999997</v>
      </c>
      <c r="G43" s="45">
        <f>ROUND(E43*F43,2)</f>
        <v>28.57</v>
      </c>
      <c r="H43" s="46">
        <v>62.54</v>
      </c>
      <c r="I43" s="45">
        <f>G43*H43</f>
        <v>1786.7678000000001</v>
      </c>
      <c r="J43" s="49">
        <f>I43/12/C17</f>
        <v>6.6353527926322056E-2</v>
      </c>
    </row>
    <row r="44" spans="1:10" s="12" customFormat="1" ht="21.75" customHeight="1" x14ac:dyDescent="0.2">
      <c r="A44" s="54" t="s">
        <v>119</v>
      </c>
      <c r="B44" s="24" t="s">
        <v>19</v>
      </c>
      <c r="C44" s="23" t="s">
        <v>13</v>
      </c>
      <c r="D44" s="65" t="s">
        <v>154</v>
      </c>
      <c r="E44" s="23">
        <f>26</f>
        <v>26</v>
      </c>
      <c r="F44" s="45">
        <f>117/1000</f>
        <v>0.11700000000000001</v>
      </c>
      <c r="G44" s="45">
        <f>ROUND(E44*F44,2)</f>
        <v>3.04</v>
      </c>
      <c r="H44" s="46">
        <v>2969.63</v>
      </c>
      <c r="I44" s="45">
        <f t="shared" si="4"/>
        <v>9027.6751999999997</v>
      </c>
      <c r="J44" s="49">
        <f>I44/12/C17</f>
        <v>0.33525234699940581</v>
      </c>
    </row>
    <row r="45" spans="1:10" s="12" customFormat="1" ht="15" customHeight="1" x14ac:dyDescent="0.2">
      <c r="A45" s="54" t="s">
        <v>121</v>
      </c>
      <c r="B45" s="24" t="s">
        <v>59</v>
      </c>
      <c r="C45" s="23" t="s">
        <v>13</v>
      </c>
      <c r="D45" s="65" t="s">
        <v>155</v>
      </c>
      <c r="E45" s="23">
        <f>26</f>
        <v>26</v>
      </c>
      <c r="F45" s="45">
        <f>(42.84+16.4)/1000</f>
        <v>5.9240000000000001E-2</v>
      </c>
      <c r="G45" s="45">
        <f>ROUND(E45*F45,2)</f>
        <v>1.54</v>
      </c>
      <c r="H45" s="46">
        <v>605.44000000000005</v>
      </c>
      <c r="I45" s="45">
        <f t="shared" si="4"/>
        <v>932.37760000000014</v>
      </c>
      <c r="J45" s="49">
        <f>I45/12/C17</f>
        <v>3.4624836601307198E-2</v>
      </c>
    </row>
    <row r="46" spans="1:10" s="9" customFormat="1" ht="13.5" customHeight="1" x14ac:dyDescent="0.2">
      <c r="A46" s="32"/>
      <c r="B46" s="36" t="s">
        <v>103</v>
      </c>
      <c r="C46" s="32" t="s">
        <v>10</v>
      </c>
      <c r="D46" s="32"/>
      <c r="E46" s="32"/>
      <c r="F46" s="40">
        <v>1</v>
      </c>
      <c r="G46" s="40">
        <f>F46</f>
        <v>1</v>
      </c>
      <c r="H46" s="40">
        <v>286.67</v>
      </c>
      <c r="I46" s="40">
        <f t="shared" si="4"/>
        <v>286.67</v>
      </c>
      <c r="J46" s="50">
        <f>I46/12/C17</f>
        <v>1.0645796197266785E-2</v>
      </c>
    </row>
    <row r="47" spans="1:10" s="9" customFormat="1" ht="15" customHeight="1" x14ac:dyDescent="0.2">
      <c r="A47" s="32"/>
      <c r="B47" s="36" t="s">
        <v>143</v>
      </c>
      <c r="C47" s="32" t="s">
        <v>144</v>
      </c>
      <c r="D47" s="32" t="s">
        <v>107</v>
      </c>
      <c r="E47" s="32"/>
      <c r="F47" s="40">
        <v>3</v>
      </c>
      <c r="G47" s="40">
        <f>F47</f>
        <v>3</v>
      </c>
      <c r="H47" s="40">
        <v>1782.05</v>
      </c>
      <c r="I47" s="40">
        <f t="shared" si="4"/>
        <v>5346.15</v>
      </c>
      <c r="J47" s="50">
        <f>I47/12/C17</f>
        <v>0.19853498217468804</v>
      </c>
    </row>
    <row r="48" spans="1:10" s="2" customFormat="1" ht="15" customHeight="1" x14ac:dyDescent="0.25">
      <c r="A48" s="72" t="s">
        <v>94</v>
      </c>
      <c r="B48" s="73"/>
      <c r="C48" s="73"/>
      <c r="D48" s="73"/>
      <c r="E48" s="73"/>
      <c r="F48" s="73"/>
      <c r="G48" s="73"/>
      <c r="H48" s="73"/>
      <c r="I48" s="57"/>
      <c r="J48" s="58"/>
    </row>
    <row r="49" spans="1:11" s="2" customFormat="1" ht="15" customHeight="1" x14ac:dyDescent="0.25">
      <c r="A49" s="72" t="s">
        <v>95</v>
      </c>
      <c r="B49" s="73"/>
      <c r="C49" s="73"/>
      <c r="D49" s="73"/>
      <c r="E49" s="73"/>
      <c r="F49" s="73"/>
      <c r="G49" s="73"/>
      <c r="H49" s="73"/>
      <c r="I49" s="57"/>
      <c r="J49" s="58"/>
    </row>
    <row r="50" spans="1:11" s="12" customFormat="1" ht="12.75" x14ac:dyDescent="0.2">
      <c r="A50" s="23" t="s">
        <v>20</v>
      </c>
      <c r="B50" s="24" t="s">
        <v>21</v>
      </c>
      <c r="C50" s="23" t="s">
        <v>13</v>
      </c>
      <c r="D50" s="23">
        <v>1</v>
      </c>
      <c r="E50" s="23">
        <v>1</v>
      </c>
      <c r="F50" s="45">
        <f>936.85/1000</f>
        <v>0.93685000000000007</v>
      </c>
      <c r="G50" s="45">
        <f>ROUND(E50*F50,2)</f>
        <v>0.94</v>
      </c>
      <c r="H50" s="48">
        <v>1007.66</v>
      </c>
      <c r="I50" s="45">
        <f t="shared" ref="I50:I57" si="5">G50*H50</f>
        <v>947.20039999999995</v>
      </c>
      <c r="J50" s="49">
        <f>I50/12/C17</f>
        <v>3.5175297088532377E-2</v>
      </c>
    </row>
    <row r="51" spans="1:11" s="12" customFormat="1" ht="12.75" x14ac:dyDescent="0.2">
      <c r="A51" s="54" t="s">
        <v>122</v>
      </c>
      <c r="B51" s="24" t="s">
        <v>22</v>
      </c>
      <c r="C51" s="23" t="s">
        <v>13</v>
      </c>
      <c r="D51" s="23">
        <v>1</v>
      </c>
      <c r="E51" s="23">
        <v>1</v>
      </c>
      <c r="F51" s="45">
        <f>74.82/1000</f>
        <v>7.4819999999999998E-2</v>
      </c>
      <c r="G51" s="45">
        <f>ROUND(E51*F51,2)</f>
        <v>7.0000000000000007E-2</v>
      </c>
      <c r="H51" s="42">
        <v>829.46</v>
      </c>
      <c r="I51" s="45">
        <f>G51*H51</f>
        <v>58.062200000000011</v>
      </c>
      <c r="J51" s="49">
        <f>I51/12/C17</f>
        <v>2.1562017231134883E-3</v>
      </c>
    </row>
    <row r="52" spans="1:11" s="12" customFormat="1" ht="12.75" x14ac:dyDescent="0.2">
      <c r="A52" s="54" t="s">
        <v>123</v>
      </c>
      <c r="B52" s="24" t="s">
        <v>23</v>
      </c>
      <c r="C52" s="23" t="s">
        <v>13</v>
      </c>
      <c r="D52" s="23">
        <v>1</v>
      </c>
      <c r="E52" s="23">
        <v>1</v>
      </c>
      <c r="F52" s="45">
        <f>((62.5*14.45)*2+(12.85*14.45)*2)/1000</f>
        <v>2.1776149999999999</v>
      </c>
      <c r="G52" s="45">
        <f>ROUND(F52*E52,2)</f>
        <v>2.1800000000000002</v>
      </c>
      <c r="H52" s="42">
        <v>868.54</v>
      </c>
      <c r="I52" s="45">
        <f t="shared" si="5"/>
        <v>1893.4172000000001</v>
      </c>
      <c r="J52" s="49">
        <f>I52/12/C17</f>
        <v>7.031406714200833E-2</v>
      </c>
    </row>
    <row r="53" spans="1:11" s="12" customFormat="1" ht="12.75" x14ac:dyDescent="0.2">
      <c r="A53" s="54" t="s">
        <v>124</v>
      </c>
      <c r="B53" s="24" t="s">
        <v>24</v>
      </c>
      <c r="C53" s="23" t="s">
        <v>13</v>
      </c>
      <c r="D53" s="23">
        <v>2</v>
      </c>
      <c r="E53" s="23">
        <v>2</v>
      </c>
      <c r="F53" s="45">
        <f>158.05/1000</f>
        <v>0.15805000000000002</v>
      </c>
      <c r="G53" s="45">
        <f t="shared" ref="G53:G58" si="6">ROUND(E53*F53,2)</f>
        <v>0.32</v>
      </c>
      <c r="H53" s="46">
        <v>1770.28</v>
      </c>
      <c r="I53" s="45">
        <f t="shared" si="5"/>
        <v>566.4896</v>
      </c>
      <c r="J53" s="49">
        <f>I53/12/C17</f>
        <v>2.1037195484254308E-2</v>
      </c>
    </row>
    <row r="54" spans="1:11" s="12" customFormat="1" ht="25.5" x14ac:dyDescent="0.2">
      <c r="A54" s="54" t="s">
        <v>125</v>
      </c>
      <c r="B54" s="24" t="s">
        <v>25</v>
      </c>
      <c r="C54" s="23" t="s">
        <v>26</v>
      </c>
      <c r="D54" s="23">
        <v>2</v>
      </c>
      <c r="E54" s="23">
        <v>2</v>
      </c>
      <c r="F54" s="45">
        <f>30/100</f>
        <v>0.3</v>
      </c>
      <c r="G54" s="45">
        <f t="shared" si="6"/>
        <v>0.6</v>
      </c>
      <c r="H54" s="46">
        <v>3983.12</v>
      </c>
      <c r="I54" s="45">
        <f t="shared" si="5"/>
        <v>2389.8719999999998</v>
      </c>
      <c r="J54" s="49">
        <f>I54/C17/12</f>
        <v>8.8750445632798561E-2</v>
      </c>
    </row>
    <row r="55" spans="1:11" s="12" customFormat="1" ht="12.75" x14ac:dyDescent="0.2">
      <c r="A55" s="54" t="s">
        <v>126</v>
      </c>
      <c r="B55" s="24" t="s">
        <v>27</v>
      </c>
      <c r="C55" s="23" t="s">
        <v>13</v>
      </c>
      <c r="D55" s="23">
        <v>2</v>
      </c>
      <c r="E55" s="23">
        <v>2</v>
      </c>
      <c r="F55" s="45">
        <f>25.01/1000</f>
        <v>2.5010000000000001E-2</v>
      </c>
      <c r="G55" s="45">
        <f t="shared" si="6"/>
        <v>0.05</v>
      </c>
      <c r="H55" s="42">
        <v>1770.28</v>
      </c>
      <c r="I55" s="45">
        <f t="shared" si="5"/>
        <v>88.51400000000001</v>
      </c>
      <c r="J55" s="49">
        <f>I55/12/C17</f>
        <v>3.2870617944147358E-3</v>
      </c>
    </row>
    <row r="56" spans="1:11" s="12" customFormat="1" ht="12.75" x14ac:dyDescent="0.2">
      <c r="A56" s="54" t="s">
        <v>127</v>
      </c>
      <c r="B56" s="24" t="s">
        <v>28</v>
      </c>
      <c r="C56" s="23" t="s">
        <v>29</v>
      </c>
      <c r="D56" s="23">
        <v>2</v>
      </c>
      <c r="E56" s="23">
        <v>2</v>
      </c>
      <c r="F56" s="45">
        <f>1/100</f>
        <v>0.01</v>
      </c>
      <c r="G56" s="45">
        <f t="shared" si="6"/>
        <v>0.02</v>
      </c>
      <c r="H56" s="46">
        <v>8245.07</v>
      </c>
      <c r="I56" s="45">
        <f t="shared" si="5"/>
        <v>164.9014</v>
      </c>
      <c r="J56" s="49">
        <f>I56/C17/12</f>
        <v>6.12378936423054E-3</v>
      </c>
      <c r="K56" s="14"/>
    </row>
    <row r="57" spans="1:11" s="12" customFormat="1" ht="12.75" x14ac:dyDescent="0.2">
      <c r="A57" s="23" t="s">
        <v>30</v>
      </c>
      <c r="B57" s="24" t="s">
        <v>31</v>
      </c>
      <c r="C57" s="23" t="s">
        <v>17</v>
      </c>
      <c r="D57" s="23">
        <v>3</v>
      </c>
      <c r="E57" s="23">
        <v>3</v>
      </c>
      <c r="F57" s="45">
        <v>46</v>
      </c>
      <c r="G57" s="45">
        <f t="shared" si="6"/>
        <v>138</v>
      </c>
      <c r="H57" s="46">
        <v>81.72</v>
      </c>
      <c r="I57" s="45">
        <f t="shared" si="5"/>
        <v>11277.36</v>
      </c>
      <c r="J57" s="49">
        <f>I57/12/C17</f>
        <v>0.41879679144385029</v>
      </c>
    </row>
    <row r="58" spans="1:11" s="12" customFormat="1" ht="12.75" x14ac:dyDescent="0.2">
      <c r="A58" s="33" t="s">
        <v>128</v>
      </c>
      <c r="B58" s="37" t="s">
        <v>84</v>
      </c>
      <c r="C58" s="23" t="s">
        <v>13</v>
      </c>
      <c r="D58" s="23">
        <v>2</v>
      </c>
      <c r="E58" s="23">
        <f>2</f>
        <v>2</v>
      </c>
      <c r="F58" s="45">
        <f>803.1/1000</f>
        <v>0.80310000000000004</v>
      </c>
      <c r="G58" s="45">
        <f t="shared" si="6"/>
        <v>1.61</v>
      </c>
      <c r="H58" s="46">
        <v>1770.28</v>
      </c>
      <c r="I58" s="45">
        <f>G58*H58</f>
        <v>2850.1508000000003</v>
      </c>
      <c r="J58" s="49">
        <f>I58/12/C17</f>
        <v>0.10584338978015449</v>
      </c>
    </row>
    <row r="59" spans="1:11" s="2" customFormat="1" ht="15" customHeight="1" x14ac:dyDescent="0.25">
      <c r="A59" s="72" t="s">
        <v>96</v>
      </c>
      <c r="B59" s="73"/>
      <c r="C59" s="73"/>
      <c r="D59" s="73"/>
      <c r="E59" s="73"/>
      <c r="F59" s="73"/>
      <c r="G59" s="73"/>
      <c r="H59" s="73"/>
      <c r="I59" s="57"/>
      <c r="J59" s="58"/>
    </row>
    <row r="60" spans="1:11" ht="15" customHeight="1" x14ac:dyDescent="0.25">
      <c r="A60" s="80" t="s">
        <v>33</v>
      </c>
      <c r="B60" s="81"/>
      <c r="C60" s="81"/>
      <c r="D60" s="81"/>
      <c r="E60" s="81"/>
      <c r="F60" s="81"/>
      <c r="G60" s="81"/>
      <c r="H60" s="81"/>
      <c r="I60" s="61"/>
      <c r="J60" s="62"/>
    </row>
    <row r="61" spans="1:11" s="11" customFormat="1" x14ac:dyDescent="0.25">
      <c r="A61" s="54" t="s">
        <v>129</v>
      </c>
      <c r="B61" s="24" t="s">
        <v>156</v>
      </c>
      <c r="C61" s="23" t="s">
        <v>7</v>
      </c>
      <c r="D61" s="23" t="s">
        <v>107</v>
      </c>
      <c r="E61" s="23">
        <f>3</f>
        <v>3</v>
      </c>
      <c r="F61" s="45">
        <f>(936.85*0.2)/100</f>
        <v>1.8737000000000001</v>
      </c>
      <c r="G61" s="45">
        <f>ROUND(F61*E61,2)</f>
        <v>5.62</v>
      </c>
      <c r="H61" s="46">
        <v>2207.33</v>
      </c>
      <c r="I61" s="45">
        <f>G61*H61</f>
        <v>12405.194600000001</v>
      </c>
      <c r="J61" s="49">
        <f>I61/C17/12</f>
        <v>0.46068013220439696</v>
      </c>
    </row>
    <row r="62" spans="1:11" s="11" customFormat="1" x14ac:dyDescent="0.25">
      <c r="A62" s="54" t="s">
        <v>129</v>
      </c>
      <c r="B62" s="24" t="s">
        <v>34</v>
      </c>
      <c r="C62" s="23" t="s">
        <v>7</v>
      </c>
      <c r="D62" s="23" t="s">
        <v>107</v>
      </c>
      <c r="E62" s="23">
        <f>3</f>
        <v>3</v>
      </c>
      <c r="F62" s="45">
        <f>6/100</f>
        <v>0.06</v>
      </c>
      <c r="G62" s="45">
        <f>ROUND(F62*E62,2)</f>
        <v>0.18</v>
      </c>
      <c r="H62" s="46">
        <v>2207.33</v>
      </c>
      <c r="I62" s="45">
        <f>G62*H62</f>
        <v>397.31939999999997</v>
      </c>
      <c r="J62" s="49">
        <f>I62/C17/12</f>
        <v>1.4754879679144385E-2</v>
      </c>
      <c r="K62" s="15"/>
    </row>
    <row r="63" spans="1:11" s="11" customFormat="1" x14ac:dyDescent="0.25">
      <c r="A63" s="23" t="s">
        <v>35</v>
      </c>
      <c r="B63" s="24" t="s">
        <v>157</v>
      </c>
      <c r="C63" s="23" t="s">
        <v>7</v>
      </c>
      <c r="D63" s="56" t="s">
        <v>141</v>
      </c>
      <c r="E63" s="23">
        <v>1</v>
      </c>
      <c r="F63" s="45">
        <f>(12.2+12.8)/100</f>
        <v>0.25</v>
      </c>
      <c r="G63" s="45">
        <f>ROUND(F63*E63,2)</f>
        <v>0.25</v>
      </c>
      <c r="H63" s="42">
        <v>1120.8</v>
      </c>
      <c r="I63" s="45">
        <f>G63*H63</f>
        <v>280.2</v>
      </c>
      <c r="J63" s="49">
        <f>I63/C17/12</f>
        <v>1.0405525846702316E-2</v>
      </c>
      <c r="K63" s="15"/>
    </row>
    <row r="64" spans="1:11" s="11" customFormat="1" ht="15" customHeight="1" x14ac:dyDescent="0.25">
      <c r="A64" s="72" t="s">
        <v>36</v>
      </c>
      <c r="B64" s="73"/>
      <c r="C64" s="73"/>
      <c r="D64" s="73"/>
      <c r="E64" s="73"/>
      <c r="F64" s="73"/>
      <c r="G64" s="73"/>
      <c r="H64" s="73"/>
      <c r="I64" s="57"/>
      <c r="J64" s="58"/>
    </row>
    <row r="65" spans="1:12" s="11" customFormat="1" x14ac:dyDescent="0.25">
      <c r="A65" s="54" t="s">
        <v>130</v>
      </c>
      <c r="B65" s="24" t="s">
        <v>37</v>
      </c>
      <c r="C65" s="23" t="s">
        <v>17</v>
      </c>
      <c r="D65" s="23" t="s">
        <v>107</v>
      </c>
      <c r="E65" s="23"/>
      <c r="F65" s="45">
        <v>6</v>
      </c>
      <c r="G65" s="45">
        <f>F65</f>
        <v>6</v>
      </c>
      <c r="H65" s="47">
        <v>310.31</v>
      </c>
      <c r="I65" s="45">
        <f>G65*H65</f>
        <v>1861.8600000000001</v>
      </c>
      <c r="J65" s="49">
        <f>I65/12/C17</f>
        <v>6.9142156862745094E-2</v>
      </c>
    </row>
    <row r="66" spans="1:12" ht="15" customHeight="1" x14ac:dyDescent="0.25">
      <c r="A66" s="80" t="s">
        <v>38</v>
      </c>
      <c r="B66" s="81"/>
      <c r="C66" s="81"/>
      <c r="D66" s="81"/>
      <c r="E66" s="81"/>
      <c r="F66" s="81"/>
      <c r="G66" s="81"/>
      <c r="H66" s="81"/>
      <c r="I66" s="61"/>
      <c r="J66" s="62"/>
    </row>
    <row r="67" spans="1:12" s="10" customFormat="1" x14ac:dyDescent="0.25">
      <c r="A67" s="32" t="s">
        <v>131</v>
      </c>
      <c r="B67" s="36" t="s">
        <v>39</v>
      </c>
      <c r="C67" s="32" t="s">
        <v>17</v>
      </c>
      <c r="D67" s="32">
        <v>12</v>
      </c>
      <c r="E67" s="32">
        <f>12</f>
        <v>12</v>
      </c>
      <c r="F67" s="40">
        <v>1</v>
      </c>
      <c r="G67" s="40">
        <f>E67*F67</f>
        <v>12</v>
      </c>
      <c r="H67" s="43">
        <v>57.05</v>
      </c>
      <c r="I67" s="40">
        <f t="shared" ref="I67:I70" si="7">G67*H67</f>
        <v>684.59999999999991</v>
      </c>
      <c r="J67" s="50">
        <f>I67/12/C17</f>
        <v>2.5423351158645271E-2</v>
      </c>
    </row>
    <row r="68" spans="1:12" s="10" customFormat="1" x14ac:dyDescent="0.25">
      <c r="A68" s="32" t="s">
        <v>132</v>
      </c>
      <c r="B68" s="36" t="s">
        <v>40</v>
      </c>
      <c r="C68" s="32" t="s">
        <v>41</v>
      </c>
      <c r="D68" s="32" t="s">
        <v>107</v>
      </c>
      <c r="E68" s="32"/>
      <c r="F68" s="40">
        <f>30/10</f>
        <v>3</v>
      </c>
      <c r="G68" s="40">
        <f>F68</f>
        <v>3</v>
      </c>
      <c r="H68" s="43">
        <v>1044.8699999999999</v>
      </c>
      <c r="I68" s="40">
        <f t="shared" si="7"/>
        <v>3134.6099999999997</v>
      </c>
      <c r="J68" s="50">
        <f>I68/C17/12</f>
        <v>0.11640708556149731</v>
      </c>
    </row>
    <row r="69" spans="1:12" s="10" customFormat="1" ht="25.5" x14ac:dyDescent="0.25">
      <c r="A69" s="32" t="s">
        <v>42</v>
      </c>
      <c r="B69" s="36" t="s">
        <v>104</v>
      </c>
      <c r="C69" s="32" t="s">
        <v>17</v>
      </c>
      <c r="D69" s="32" t="s">
        <v>32</v>
      </c>
      <c r="E69" s="32">
        <v>2</v>
      </c>
      <c r="F69" s="40">
        <v>1</v>
      </c>
      <c r="G69" s="40">
        <f>E69*F69</f>
        <v>2</v>
      </c>
      <c r="H69" s="43">
        <v>929.39</v>
      </c>
      <c r="I69" s="40">
        <f t="shared" si="7"/>
        <v>1858.78</v>
      </c>
      <c r="J69" s="50">
        <f>I69/C17/12</f>
        <v>6.9027777777777785E-2</v>
      </c>
    </row>
    <row r="70" spans="1:12" s="10" customFormat="1" ht="25.5" x14ac:dyDescent="0.25">
      <c r="A70" s="32" t="s">
        <v>43</v>
      </c>
      <c r="B70" s="36" t="s">
        <v>44</v>
      </c>
      <c r="C70" s="32" t="s">
        <v>45</v>
      </c>
      <c r="D70" s="32" t="s">
        <v>32</v>
      </c>
      <c r="E70" s="32">
        <v>2</v>
      </c>
      <c r="F70" s="40">
        <v>15</v>
      </c>
      <c r="G70" s="40">
        <f>F70*E70</f>
        <v>30</v>
      </c>
      <c r="H70" s="43">
        <v>199.16</v>
      </c>
      <c r="I70" s="40">
        <f t="shared" si="7"/>
        <v>5974.8</v>
      </c>
      <c r="J70" s="50">
        <f>I70/C17/12</f>
        <v>0.22188057040998219</v>
      </c>
    </row>
    <row r="71" spans="1:12" s="10" customFormat="1" x14ac:dyDescent="0.25">
      <c r="A71" s="80" t="s">
        <v>46</v>
      </c>
      <c r="B71" s="81"/>
      <c r="C71" s="81"/>
      <c r="D71" s="81"/>
      <c r="E71" s="81"/>
      <c r="F71" s="81"/>
      <c r="G71" s="81"/>
      <c r="H71" s="81"/>
      <c r="I71" s="61"/>
      <c r="J71" s="62"/>
    </row>
    <row r="72" spans="1:12" s="10" customFormat="1" ht="15" customHeight="1" x14ac:dyDescent="0.25">
      <c r="A72" s="78" t="s">
        <v>81</v>
      </c>
      <c r="B72" s="79"/>
      <c r="C72" s="79"/>
      <c r="D72" s="79"/>
      <c r="E72" s="79"/>
      <c r="F72" s="79"/>
      <c r="G72" s="79"/>
      <c r="H72" s="79"/>
      <c r="I72" s="59"/>
      <c r="J72" s="60"/>
    </row>
    <row r="73" spans="1:12" s="10" customFormat="1" ht="25.5" x14ac:dyDescent="0.25">
      <c r="A73" s="34"/>
      <c r="B73" s="24" t="s">
        <v>77</v>
      </c>
      <c r="C73" s="23" t="s">
        <v>105</v>
      </c>
      <c r="D73" s="23" t="s">
        <v>32</v>
      </c>
      <c r="E73" s="23">
        <v>1</v>
      </c>
      <c r="F73" s="44">
        <f>76/10</f>
        <v>7.6</v>
      </c>
      <c r="G73" s="40">
        <f t="shared" ref="G73:G80" si="8">F73*E73</f>
        <v>7.6</v>
      </c>
      <c r="H73" s="43">
        <v>14.17</v>
      </c>
      <c r="I73" s="40">
        <f t="shared" ref="I73:I80" si="9">G73*H73</f>
        <v>107.69199999999999</v>
      </c>
      <c r="J73" s="50">
        <f>I73/12/C17</f>
        <v>3.9992572786690427E-3</v>
      </c>
    </row>
    <row r="74" spans="1:12" s="10" customFormat="1" ht="25.5" x14ac:dyDescent="0.25">
      <c r="A74" s="34"/>
      <c r="B74" s="24" t="s">
        <v>140</v>
      </c>
      <c r="C74" s="23" t="s">
        <v>106</v>
      </c>
      <c r="D74" s="23" t="s">
        <v>32</v>
      </c>
      <c r="E74" s="23">
        <v>1</v>
      </c>
      <c r="F74" s="44">
        <v>175</v>
      </c>
      <c r="G74" s="40">
        <f t="shared" si="8"/>
        <v>175</v>
      </c>
      <c r="H74" s="43">
        <v>7.5</v>
      </c>
      <c r="I74" s="40">
        <f t="shared" si="9"/>
        <v>1312.5</v>
      </c>
      <c r="J74" s="50">
        <f>I74/12/C17</f>
        <v>4.8741087344028523E-2</v>
      </c>
    </row>
    <row r="75" spans="1:12" s="10" customFormat="1" ht="51" x14ac:dyDescent="0.25">
      <c r="A75" s="23"/>
      <c r="B75" s="24" t="s">
        <v>78</v>
      </c>
      <c r="C75" s="23" t="s">
        <v>99</v>
      </c>
      <c r="D75" s="23" t="s">
        <v>32</v>
      </c>
      <c r="E75" s="23">
        <v>1</v>
      </c>
      <c r="F75" s="44">
        <f>183+54</f>
        <v>237</v>
      </c>
      <c r="G75" s="40">
        <f t="shared" si="8"/>
        <v>237</v>
      </c>
      <c r="H75" s="43">
        <v>29.17</v>
      </c>
      <c r="I75" s="40">
        <f t="shared" si="9"/>
        <v>6913.29</v>
      </c>
      <c r="J75" s="50">
        <f>I75/12/C17</f>
        <v>0.25673239750445631</v>
      </c>
    </row>
    <row r="76" spans="1:12" s="10" customFormat="1" x14ac:dyDescent="0.25">
      <c r="A76" s="23"/>
      <c r="B76" s="24" t="s">
        <v>82</v>
      </c>
      <c r="C76" s="23" t="s">
        <v>79</v>
      </c>
      <c r="D76" s="23" t="s">
        <v>32</v>
      </c>
      <c r="E76" s="23">
        <v>1</v>
      </c>
      <c r="F76" s="44">
        <v>6</v>
      </c>
      <c r="G76" s="40">
        <f t="shared" si="8"/>
        <v>6</v>
      </c>
      <c r="H76" s="43">
        <v>158.33000000000001</v>
      </c>
      <c r="I76" s="40">
        <f t="shared" si="9"/>
        <v>949.98</v>
      </c>
      <c r="J76" s="50">
        <f>I76/C17/12</f>
        <v>3.5278520499108734E-2</v>
      </c>
    </row>
    <row r="77" spans="1:12" s="10" customFormat="1" x14ac:dyDescent="0.25">
      <c r="A77" s="23"/>
      <c r="B77" s="24" t="s">
        <v>83</v>
      </c>
      <c r="C77" s="23" t="s">
        <v>79</v>
      </c>
      <c r="D77" s="23" t="s">
        <v>32</v>
      </c>
      <c r="E77" s="23">
        <v>1</v>
      </c>
      <c r="F77" s="44">
        <v>24</v>
      </c>
      <c r="G77" s="40">
        <f t="shared" si="8"/>
        <v>24</v>
      </c>
      <c r="H77" s="43">
        <v>122.5</v>
      </c>
      <c r="I77" s="40">
        <f t="shared" si="9"/>
        <v>2940</v>
      </c>
      <c r="J77" s="50">
        <f>I77/12/C17</f>
        <v>0.10918003565062388</v>
      </c>
    </row>
    <row r="78" spans="1:12" s="10" customFormat="1" x14ac:dyDescent="0.25">
      <c r="A78" s="35"/>
      <c r="B78" s="24" t="s">
        <v>80</v>
      </c>
      <c r="C78" s="23" t="s">
        <v>17</v>
      </c>
      <c r="D78" s="23" t="s">
        <v>32</v>
      </c>
      <c r="E78" s="23">
        <v>1</v>
      </c>
      <c r="F78" s="44">
        <v>30</v>
      </c>
      <c r="G78" s="40">
        <f t="shared" si="8"/>
        <v>30</v>
      </c>
      <c r="H78" s="43">
        <v>14.17</v>
      </c>
      <c r="I78" s="40">
        <f t="shared" si="9"/>
        <v>425.1</v>
      </c>
      <c r="J78" s="50">
        <f>I78/12/C17</f>
        <v>1.5786541889483068E-2</v>
      </c>
    </row>
    <row r="79" spans="1:12" s="10" customFormat="1" x14ac:dyDescent="0.25">
      <c r="A79" s="35"/>
      <c r="B79" s="24" t="s">
        <v>88</v>
      </c>
      <c r="C79" s="23" t="s">
        <v>17</v>
      </c>
      <c r="D79" s="23" t="s">
        <v>32</v>
      </c>
      <c r="E79" s="23">
        <v>1</v>
      </c>
      <c r="F79" s="44">
        <f>24</f>
        <v>24</v>
      </c>
      <c r="G79" s="40">
        <f t="shared" si="8"/>
        <v>24</v>
      </c>
      <c r="H79" s="43">
        <v>705</v>
      </c>
      <c r="I79" s="40">
        <f t="shared" si="9"/>
        <v>16920</v>
      </c>
      <c r="J79" s="50">
        <f>I79/C17/12</f>
        <v>0.62834224598930477</v>
      </c>
    </row>
    <row r="80" spans="1:12" s="11" customFormat="1" ht="25.5" x14ac:dyDescent="0.25">
      <c r="A80" s="23"/>
      <c r="B80" s="64" t="s">
        <v>89</v>
      </c>
      <c r="C80" s="23" t="s">
        <v>47</v>
      </c>
      <c r="D80" s="23">
        <v>12</v>
      </c>
      <c r="E80" s="23">
        <f>12</f>
        <v>12</v>
      </c>
      <c r="F80" s="45">
        <v>2244</v>
      </c>
      <c r="G80" s="45">
        <f t="shared" si="8"/>
        <v>26928</v>
      </c>
      <c r="H80" s="46">
        <f>0.66+0.65+0.99+0.81</f>
        <v>3.11</v>
      </c>
      <c r="I80" s="45">
        <f t="shared" si="9"/>
        <v>83746.080000000002</v>
      </c>
      <c r="J80" s="49">
        <f>I80/C17/12</f>
        <v>3.11</v>
      </c>
      <c r="K80" s="19"/>
      <c r="L80" s="19"/>
    </row>
    <row r="81" spans="1:13" s="2" customFormat="1" ht="15" customHeight="1" x14ac:dyDescent="0.25">
      <c r="A81" s="72" t="s">
        <v>100</v>
      </c>
      <c r="B81" s="73"/>
      <c r="C81" s="73"/>
      <c r="D81" s="73"/>
      <c r="E81" s="73"/>
      <c r="F81" s="73"/>
      <c r="G81" s="73"/>
      <c r="H81" s="73"/>
      <c r="I81" s="57"/>
      <c r="J81" s="58"/>
    </row>
    <row r="82" spans="1:13" s="10" customFormat="1" x14ac:dyDescent="0.25">
      <c r="A82" s="32" t="s">
        <v>133</v>
      </c>
      <c r="B82" s="36" t="s">
        <v>48</v>
      </c>
      <c r="C82" s="32" t="s">
        <v>76</v>
      </c>
      <c r="D82" s="32" t="s">
        <v>32</v>
      </c>
      <c r="E82" s="32">
        <v>1</v>
      </c>
      <c r="F82" s="40">
        <v>1</v>
      </c>
      <c r="G82" s="40">
        <f>F82*E82</f>
        <v>1</v>
      </c>
      <c r="H82" s="42">
        <v>6765.79</v>
      </c>
      <c r="I82" s="40">
        <f t="shared" ref="I82:I86" si="10">G82*H82</f>
        <v>6765.79</v>
      </c>
      <c r="J82" s="50">
        <f>I82/12/C17</f>
        <v>0.25125482768865121</v>
      </c>
    </row>
    <row r="83" spans="1:13" s="10" customFormat="1" x14ac:dyDescent="0.25">
      <c r="A83" s="32" t="s">
        <v>134</v>
      </c>
      <c r="B83" s="36" t="s">
        <v>49</v>
      </c>
      <c r="C83" s="32" t="s">
        <v>50</v>
      </c>
      <c r="D83" s="32" t="s">
        <v>107</v>
      </c>
      <c r="E83" s="32">
        <v>1</v>
      </c>
      <c r="F83" s="40">
        <f>11605/1000</f>
        <v>11.605</v>
      </c>
      <c r="G83" s="40">
        <f>F83*E83</f>
        <v>11.605</v>
      </c>
      <c r="H83" s="43">
        <v>211.51</v>
      </c>
      <c r="I83" s="40">
        <f t="shared" si="10"/>
        <v>2454.5735500000001</v>
      </c>
      <c r="J83" s="50">
        <f>I83/C17/12</f>
        <v>9.1153206699346401E-2</v>
      </c>
    </row>
    <row r="84" spans="1:13" s="10" customFormat="1" x14ac:dyDescent="0.25">
      <c r="A84" s="32" t="s">
        <v>135</v>
      </c>
      <c r="B84" s="36" t="s">
        <v>51</v>
      </c>
      <c r="C84" s="32" t="s">
        <v>75</v>
      </c>
      <c r="D84" s="32" t="s">
        <v>32</v>
      </c>
      <c r="E84" s="32">
        <v>1</v>
      </c>
      <c r="F84" s="40">
        <f>100/100</f>
        <v>1</v>
      </c>
      <c r="G84" s="40">
        <f>F84*E84</f>
        <v>1</v>
      </c>
      <c r="H84" s="43">
        <v>2656.1</v>
      </c>
      <c r="I84" s="40">
        <f t="shared" si="10"/>
        <v>2656.1</v>
      </c>
      <c r="J84" s="50">
        <f>I84/C17/12</f>
        <v>9.8637106357694584E-2</v>
      </c>
    </row>
    <row r="85" spans="1:13" s="10" customFormat="1" x14ac:dyDescent="0.25">
      <c r="A85" s="32" t="s">
        <v>54</v>
      </c>
      <c r="B85" s="36" t="s">
        <v>55</v>
      </c>
      <c r="C85" s="32" t="s">
        <v>17</v>
      </c>
      <c r="D85" s="32" t="s">
        <v>107</v>
      </c>
      <c r="E85" s="32"/>
      <c r="F85" s="40">
        <v>5</v>
      </c>
      <c r="G85" s="40">
        <f>F85</f>
        <v>5</v>
      </c>
      <c r="H85" s="42">
        <v>315.86</v>
      </c>
      <c r="I85" s="40">
        <f>G85*H85</f>
        <v>1579.3000000000002</v>
      </c>
      <c r="J85" s="50">
        <f>I85/C17/12</f>
        <v>5.8648989898989902E-2</v>
      </c>
    </row>
    <row r="86" spans="1:13" s="10" customFormat="1" ht="25.5" x14ac:dyDescent="0.25">
      <c r="A86" s="32" t="s">
        <v>136</v>
      </c>
      <c r="B86" s="36" t="s">
        <v>52</v>
      </c>
      <c r="C86" s="32" t="s">
        <v>53</v>
      </c>
      <c r="D86" s="32" t="s">
        <v>108</v>
      </c>
      <c r="E86" s="32"/>
      <c r="F86" s="40">
        <v>12</v>
      </c>
      <c r="G86" s="40">
        <f>F86</f>
        <v>12</v>
      </c>
      <c r="H86" s="43">
        <v>63.86</v>
      </c>
      <c r="I86" s="40">
        <f t="shared" si="10"/>
        <v>766.31999999999994</v>
      </c>
      <c r="J86" s="50">
        <f>I86/C17/12</f>
        <v>2.8458110516934046E-2</v>
      </c>
    </row>
    <row r="87" spans="1:13" s="10" customFormat="1" ht="52.5" customHeight="1" x14ac:dyDescent="0.25">
      <c r="A87" s="32"/>
      <c r="B87" s="63" t="s">
        <v>142</v>
      </c>
      <c r="C87" s="32"/>
      <c r="D87" s="32"/>
      <c r="E87" s="32"/>
      <c r="F87" s="40"/>
      <c r="G87" s="40"/>
      <c r="H87" s="42"/>
      <c r="I87" s="40">
        <v>573840.88</v>
      </c>
      <c r="J87" s="40">
        <f>I87/12/C17</f>
        <v>21.310193107546048</v>
      </c>
      <c r="K87" s="53"/>
    </row>
    <row r="88" spans="1:13" ht="17.25" customHeight="1" x14ac:dyDescent="0.25">
      <c r="A88" s="71" t="s">
        <v>74</v>
      </c>
      <c r="B88" s="71"/>
      <c r="C88" s="71"/>
      <c r="D88" s="71"/>
      <c r="E88" s="71"/>
      <c r="F88" s="71"/>
      <c r="G88" s="71"/>
      <c r="H88" s="71"/>
      <c r="I88" s="39">
        <f>SUM(I28:I86)</f>
        <v>484364.37984999974</v>
      </c>
      <c r="J88" s="51">
        <f>SUM(J28:J87)</f>
        <v>39.29758095105467</v>
      </c>
    </row>
    <row r="89" spans="1:13" x14ac:dyDescent="0.25">
      <c r="A89" s="71" t="s">
        <v>101</v>
      </c>
      <c r="B89" s="71"/>
      <c r="C89" s="71"/>
      <c r="D89" s="71"/>
      <c r="E89" s="71"/>
      <c r="F89" s="71"/>
      <c r="G89" s="71"/>
      <c r="H89" s="71"/>
      <c r="I89" s="39">
        <f>I87</f>
        <v>573840.88</v>
      </c>
      <c r="J89" s="51"/>
    </row>
    <row r="90" spans="1:13" x14ac:dyDescent="0.25">
      <c r="A90" s="71" t="s">
        <v>102</v>
      </c>
      <c r="B90" s="71"/>
      <c r="C90" s="71"/>
      <c r="D90" s="71"/>
      <c r="E90" s="71"/>
      <c r="F90" s="71"/>
      <c r="G90" s="71"/>
      <c r="H90" s="71"/>
      <c r="I90" s="39">
        <f>I88+I89</f>
        <v>1058205.2598499998</v>
      </c>
      <c r="J90" s="51"/>
    </row>
    <row r="91" spans="1:13" x14ac:dyDescent="0.25">
      <c r="A91" s="71" t="s">
        <v>73</v>
      </c>
      <c r="B91" s="71"/>
      <c r="C91" s="71"/>
      <c r="D91" s="71"/>
      <c r="E91" s="71"/>
      <c r="F91" s="71"/>
      <c r="G91" s="71"/>
      <c r="H91" s="71"/>
      <c r="I91" s="41">
        <f>I90/12/C17</f>
        <v>39.297580951054655</v>
      </c>
      <c r="J91" s="52"/>
      <c r="K91" s="55">
        <v>21.62</v>
      </c>
      <c r="L91" s="55">
        <v>23.78</v>
      </c>
      <c r="M91" s="53"/>
    </row>
  </sheetData>
  <mergeCells count="37">
    <mergeCell ref="C10:F10"/>
    <mergeCell ref="C11:F11"/>
    <mergeCell ref="E1:J1"/>
    <mergeCell ref="E2:J2"/>
    <mergeCell ref="E4:J4"/>
    <mergeCell ref="H5:J5"/>
    <mergeCell ref="H6:J6"/>
    <mergeCell ref="H7:J7"/>
    <mergeCell ref="H8:J8"/>
    <mergeCell ref="C17:F17"/>
    <mergeCell ref="C18:F18"/>
    <mergeCell ref="C12:F12"/>
    <mergeCell ref="C13:F13"/>
    <mergeCell ref="C14:F14"/>
    <mergeCell ref="C15:F15"/>
    <mergeCell ref="C16:F16"/>
    <mergeCell ref="A91:H91"/>
    <mergeCell ref="A35:H35"/>
    <mergeCell ref="A34:H34"/>
    <mergeCell ref="C20:F20"/>
    <mergeCell ref="C19:F19"/>
    <mergeCell ref="A27:H27"/>
    <mergeCell ref="A81:H81"/>
    <mergeCell ref="A72:H72"/>
    <mergeCell ref="A71:H71"/>
    <mergeCell ref="A48:H48"/>
    <mergeCell ref="A40:H40"/>
    <mergeCell ref="A66:H66"/>
    <mergeCell ref="A64:H64"/>
    <mergeCell ref="A60:H60"/>
    <mergeCell ref="A59:H59"/>
    <mergeCell ref="A49:H49"/>
    <mergeCell ref="A22:J22"/>
    <mergeCell ref="A23:J23"/>
    <mergeCell ref="A88:H88"/>
    <mergeCell ref="A89:H89"/>
    <mergeCell ref="A90:H90"/>
  </mergeCells>
  <pageMargins left="1.1811023622047245" right="0.39370078740157483" top="0.59055118110236227" bottom="0.59055118110236227" header="0" footer="0.47244094488188981"/>
  <pageSetup paperSize="9" scale="50" fitToHeight="0" orientation="portrait" horizontalDpi="180" verticalDpi="18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2023-07-31T06:35:17Z</dcterms:modified>
</cp:coreProperties>
</file>